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4a0cb561628df5f/Documentos/EMPRESAS/FOXCLEAN/CÂMARA DE V. REDONDA PE 001-26 ASSEIO E CONSERV/"/>
    </mc:Choice>
  </mc:AlternateContent>
  <xr:revisionPtr revIDLastSave="0" documentId="8_{34F18D5D-76E8-4C1A-9D93-21A8EBBB7332}" xr6:coauthVersionLast="47" xr6:coauthVersionMax="47" xr10:uidLastSave="{00000000-0000-0000-0000-000000000000}"/>
  <bookViews>
    <workbookView xWindow="1920" yWindow="1920" windowWidth="17280" windowHeight="8880" tabRatio="934" xr2:uid="{00000000-000D-0000-FFFF-FFFF00000000}"/>
  </bookViews>
  <sheets>
    <sheet name="CONFORME IN" sheetId="1" r:id="rId1"/>
    <sheet name="Quantidade de Serventes" sheetId="2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2" l="1"/>
  <c r="D4" i="2"/>
  <c r="D3" i="2"/>
  <c r="E3" i="2" s="1"/>
  <c r="F3" i="2" s="1"/>
  <c r="D2" i="2"/>
  <c r="E2" i="2" s="1"/>
  <c r="F2" i="2" s="1"/>
  <c r="F33" i="1"/>
  <c r="D73" i="1"/>
  <c r="D72" i="1"/>
  <c r="D42" i="1"/>
  <c r="D41" i="1"/>
  <c r="D34" i="1"/>
  <c r="D33" i="1"/>
  <c r="F40" i="1"/>
  <c r="E73" i="1"/>
  <c r="E42" i="1"/>
  <c r="E34" i="1"/>
  <c r="E72" i="1"/>
  <c r="E41" i="1"/>
  <c r="E33" i="1"/>
  <c r="F32" i="1"/>
  <c r="F34" i="1" l="1"/>
  <c r="F41" i="1"/>
  <c r="F42" i="1"/>
  <c r="F35" i="1"/>
  <c r="D90" i="1" s="1"/>
  <c r="F6" i="2"/>
  <c r="I71" i="1"/>
  <c r="F43" i="1" l="1"/>
  <c r="D91" i="1" s="1"/>
  <c r="B5" i="2"/>
  <c r="G142" i="1"/>
  <c r="D142" i="1"/>
  <c r="G141" i="1"/>
  <c r="D141" i="1"/>
  <c r="G140" i="1"/>
  <c r="F140" i="1"/>
  <c r="D140" i="1"/>
  <c r="G138" i="1"/>
  <c r="E138" i="1"/>
  <c r="E142" i="1" s="1"/>
  <c r="D138" i="1"/>
  <c r="G137" i="1"/>
  <c r="F137" i="1"/>
  <c r="F141" i="1" s="1"/>
  <c r="E137" i="1"/>
  <c r="E141" i="1" s="1"/>
  <c r="D137" i="1"/>
  <c r="G136" i="1"/>
  <c r="E136" i="1"/>
  <c r="E140" i="1" s="1"/>
  <c r="D136" i="1"/>
  <c r="C92" i="1"/>
  <c r="C91" i="1"/>
  <c r="C90" i="1"/>
  <c r="E90" i="1" s="1"/>
  <c r="F90" i="1" s="1"/>
  <c r="G73" i="1"/>
  <c r="H73" i="1" s="1"/>
  <c r="I73" i="1" s="1"/>
  <c r="G72" i="1"/>
  <c r="H72" i="1" s="1"/>
  <c r="I72" i="1" s="1"/>
  <c r="I74" i="1" s="1"/>
  <c r="D92" i="1" s="1"/>
  <c r="E92" i="1" s="1"/>
  <c r="F92" i="1" s="1"/>
  <c r="D58" i="1"/>
  <c r="E91" i="1" l="1"/>
  <c r="F91" i="1" s="1"/>
  <c r="F93" i="1" s="1"/>
  <c r="F94" i="1" s="1"/>
  <c r="H136" i="1"/>
  <c r="H137" i="1"/>
  <c r="I137" i="1" s="1"/>
  <c r="H140" i="1"/>
  <c r="I140" i="1" s="1"/>
  <c r="I136" i="1"/>
  <c r="H141" i="1"/>
  <c r="I141" i="1" s="1"/>
  <c r="F138" i="1"/>
  <c r="F142" i="1" s="1"/>
  <c r="H142" i="1" s="1"/>
  <c r="I142" i="1" s="1"/>
  <c r="H138" i="1" l="1"/>
  <c r="I138" i="1" s="1"/>
</calcChain>
</file>

<file path=xl/sharedStrings.xml><?xml version="1.0" encoding="utf-8"?>
<sst xmlns="http://schemas.openxmlformats.org/spreadsheetml/2006/main" count="138" uniqueCount="93">
  <si>
    <t>VALOR TOTAL POR EMPREGADO</t>
  </si>
  <si>
    <t>AUX. DE SERVIÇOS GERAIS/SERVENTE</t>
  </si>
  <si>
    <t>AUX. DE SERVIÇOS GERAIS/SERVENTE LÍDER DE TURMA</t>
  </si>
  <si>
    <t>PARA ÁREA INTERNA E ÁREA EXTERNA, TODOS OS CARGOS</t>
  </si>
  <si>
    <t>METRAGEM TOTAL DA ÁREA INTERNA (M²):</t>
  </si>
  <si>
    <t>METRAGEM TOTAL DA ÁREA EXTERNA (M²):</t>
  </si>
  <si>
    <t>PRODUTIVIDADE MÍNIMA PARA ÁREA INTERNA:</t>
  </si>
  <si>
    <t>PRODUTIVIDADE MÁXIMA PARA ÁREA INTERNA:</t>
  </si>
  <si>
    <t>PRODUTIVIDADE MÁXIMA PARA ÁREA EXTERNA:</t>
  </si>
  <si>
    <t>TURNO</t>
  </si>
  <si>
    <t>PERIODICIDADE:</t>
  </si>
  <si>
    <t>DIÁRIA</t>
  </si>
  <si>
    <t>NÚMERO DE DIAS DE TRABALHO POR ANO:</t>
  </si>
  <si>
    <t>NÚMERO DE MESES NO ANO:</t>
  </si>
  <si>
    <t>NÚMERO DE DIAS POR MÊS:</t>
  </si>
  <si>
    <t>NÚMERO DE DIAS NA SEMANA:</t>
  </si>
  <si>
    <t>NÚMERO DE SEMANAS NO MÊS (30/7):</t>
  </si>
  <si>
    <t>NÚMERO DE HORAS SEMANAIS (JORNADA):</t>
  </si>
  <si>
    <t>NÚMERO DE HORAS NO MÊS (SEMANAS NO MÊS X JORNADA):</t>
  </si>
  <si>
    <t>NÚMERO DE HORAS NO SEMESTRE (6 X 188,76):</t>
  </si>
  <si>
    <t>ÁREA INTERNA</t>
  </si>
  <si>
    <t>PRODUTIVIDADE</t>
  </si>
  <si>
    <t>METRAGEM CONFORME PRODUTIVIDADE                                                     (M²)</t>
  </si>
  <si>
    <t>TIPO DE SERVIÇO                                             MÃO DE OBRA</t>
  </si>
  <si>
    <t>(A)                                                      PRODUTIVIDADE   (1/M²)</t>
  </si>
  <si>
    <t>(B)                                       PREÇO HOMEM-MÊS                                             (R$)</t>
  </si>
  <si>
    <t>(C)                                               SUBTOTAL                                               (R$/M²)</t>
  </si>
  <si>
    <t>MÍNIMA</t>
  </si>
  <si>
    <t>AUX. DE SERVIÇOS GERAIS / SERVENTE</t>
  </si>
  <si>
    <t>AUX. DE SERVIÇOS GERAIS / SERVENTE LÍDER DE TURMA</t>
  </si>
  <si>
    <t xml:space="preserve">TOTAL </t>
  </si>
  <si>
    <t>MÁXIMA</t>
  </si>
  <si>
    <t>ÁREA EXTERNA</t>
  </si>
  <si>
    <t>METRAGEM CONFORME PRODUTIVIDADE                                                  (M²)</t>
  </si>
  <si>
    <t>TOTAL</t>
  </si>
  <si>
    <t>PARA ESQUADRIAS, TODOS OS CARGOS</t>
  </si>
  <si>
    <t>METRAGEM TOTAL (M²):</t>
  </si>
  <si>
    <t>PRODUTIVIDADE MÍNIMA PARA ESQUADRIAS:</t>
  </si>
  <si>
    <t>PRODUTIVIDADE MÁXIMA PARA ESQUADRIAS:</t>
  </si>
  <si>
    <t>15 DIAS</t>
  </si>
  <si>
    <t>NÚMERO DE DIAS NO ANO:</t>
  </si>
  <si>
    <t>-</t>
  </si>
  <si>
    <t>NÚMERO DE HORAS NO MÊS: (44/5=8,80horasx02dias=17,60)</t>
  </si>
  <si>
    <t>NÚMERO DE HORAS NO SEMESTRE (6 X 17,60):</t>
  </si>
  <si>
    <t>ESQUADRIAS</t>
  </si>
  <si>
    <t>METRAGEM CONFORME PRODUTIVIDADE                                               (M²)</t>
  </si>
  <si>
    <t xml:space="preserve"> (C)                                     FREQUÊNCIA
QUINZENAL
(HORAS)</t>
  </si>
  <si>
    <t>(D)                                                       JORNADA DE TRABALHO NO MÊS (HORAS)                                           (1/188,76)</t>
  </si>
  <si>
    <t>(E)                                                      ki****                                       (A x C x D)</t>
  </si>
  <si>
    <t xml:space="preserve"> (R$/M²)                                             SUBTOTAL                                                        (E x B)                                           </t>
  </si>
  <si>
    <t>PREÇO ESTIMADO</t>
  </si>
  <si>
    <t>TIPO DE ÁREA</t>
  </si>
  <si>
    <t>ÁREA TOTAL</t>
  </si>
  <si>
    <t>PREÇO MENSAL UNITÁRIO                    (R$/M²)</t>
  </si>
  <si>
    <t>SUBTOTAL (R$)</t>
  </si>
  <si>
    <t>TOTAL (R$)</t>
  </si>
  <si>
    <t>ÁREA DE ESQUADRIAS</t>
  </si>
  <si>
    <t>MENSAL:</t>
  </si>
  <si>
    <t>24 MESES</t>
  </si>
  <si>
    <t>METRAGEM CONFORME PRODUTIVIDADE INFORMADA ALÍNEAS "B" E "C" DO ITEM 3.3 DO ANEXO VI-B DA INSTRUÇÃO NORMATIVA Nº 5, DE 25 DE MAIO DE 2017                                                         (M²)</t>
  </si>
  <si>
    <t>(B)                                       PREÇO HOME-MÊS                                             (R$)</t>
  </si>
  <si>
    <t xml:space="preserve"> (C)                                     FREQÜÊNCIA
NO MÊS
(HORAS)</t>
  </si>
  <si>
    <t>(D)                                                       JORNADA DE TRABALHO NO MÊS (HORAS)</t>
  </si>
  <si>
    <t>(E)                                                      ki****                                       (A x B x C)</t>
  </si>
  <si>
    <t xml:space="preserve">   (R$/M²)                                             SUBTOTAL                                                        (E x B)                                           </t>
  </si>
  <si>
    <t>AUX. DE SERVIÇOS GERAIS</t>
  </si>
  <si>
    <t>AUX. DE SERVIÇOS GERAIS LÍDER DE TRURMA</t>
  </si>
  <si>
    <t>ENCARREGADO</t>
  </si>
  <si>
    <t>TOTAL CONSIDERANDO A PRODUTIVIDADE MÍNIMA</t>
  </si>
  <si>
    <t>TOTAL CONSIDERANDO A PRODUTIVIDADE MÁXIMA</t>
  </si>
  <si>
    <t>Tipo de área</t>
  </si>
  <si>
    <t>Área (m²)</t>
  </si>
  <si>
    <t>Produtividade mínima por colaborador conforme IN 05/2017                       (m²)</t>
  </si>
  <si>
    <t>Quantidade apurada</t>
  </si>
  <si>
    <t>Quantidade de empregados/colaboradores considerando os turnos</t>
  </si>
  <si>
    <t>Área interna (dois turnos de serviço)</t>
  </si>
  <si>
    <t>Área externa (dois turnos de serviço)</t>
  </si>
  <si>
    <t>Esquadrias e vidros (um turno de serviço)</t>
  </si>
  <si>
    <t xml:space="preserve">Os índices de produtividade mínima para execução dos serviços de limpeza, asseio e conservação são estipulados conforme planilha acima, tendo por referência o disposto na Instrução Normativa nº 05, de 25 de maio de 2017, do Ministério do Planejamento, Desenvolvimento e Gestão (MPDG). Para identificar o número de profissionais a serem utilizados nos serviços, foi feita a divisão da área pela respectiva produtividade. </t>
  </si>
  <si>
    <t>A empresa poderá adotar índices de produtividade superiores, dependendo dos seus processos de execução dos serviços, no entanto essa alteração resultará na redução do valor do preço mensal máximo por área e consequentemente na alocação de menos funcionários (serventes, líderes de turma ou encarregados) para realização dos serviços. No entanto o aumento de produtividade por parte da empresa não poderá afetar a qualidade dos serviços prestados.</t>
  </si>
  <si>
    <t>Para obtenção do número de colaboradores a serem utilizados nos serviços, deverá ser feita a divisão da área pela respectiva produtividade, sendo o valor arredondado sempre para o próximo número inteiro (maior). Tal arredondamento deverá ser feito por turno de trabalho, quando aplicável.</t>
  </si>
  <si>
    <t>Deverá ser adotada como índice máximo de produtividade a relação de 01 (um) encarregado (Cláusula 13ª do CCT) para cada 30 (trinta) colaboradores, e/ou 1 (um) líder de turma (Cláusula 14º do CCT) para cada 15 (quinze) colaboradores.</t>
  </si>
  <si>
    <t>Conforme planilha acima, mesmo considerando o dobro do número de colaboradores para as áreas com dois turnos, o número máximo de colaboradores não ultrapassa 15. Sendo assim, a planilha orçamentária foi elaborada considerando o custo do servente/auxiliar de serviços gerais e do servente/auxiliar de serviços gerais líder de turma.</t>
  </si>
  <si>
    <t xml:space="preserve">
MÍNIMA</t>
  </si>
  <si>
    <t>Quantidade de líder/colaboradores sem considerar o turno</t>
  </si>
  <si>
    <r>
      <rPr>
        <b/>
        <sz val="10"/>
        <rFont val="Arial"/>
        <family val="2"/>
      </rPr>
      <t xml:space="preserve">Cálculo de mão de obra:
</t>
    </r>
    <r>
      <rPr>
        <sz val="10"/>
        <rFont val="Arial"/>
        <family val="2"/>
      </rPr>
      <t xml:space="preserve">
720,53 m² ÷ 380 m² = 1,89613157894 colaboradores por execução
1,89613157894 × 2 execuções mensais = 3,79226315788 diárias de mão de obra/mês
3,79226315788 ÷ 22 dias úteis = 0,17 colaborador/mês.</t>
    </r>
  </si>
  <si>
    <t>PREGÃO ELETRÔNICO: 01/2026</t>
  </si>
  <si>
    <t>DATA: 21/05/2026</t>
  </si>
  <si>
    <t xml:space="preserve">TOTAL DE COLABORADORES SENDO UM LÍDER DE TURMA </t>
  </si>
  <si>
    <t xml:space="preserve">TOTAL COLABORADORES: </t>
  </si>
  <si>
    <t>PREGÃO ELETRÔNICO: 01/2026
DATA: 21/05/2026</t>
  </si>
  <si>
    <t xml:space="preserve">
GUSTAVO GONÇALVES MACHADO
FOX CLEAN
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</si>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</sst>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000000"/>
  </numFmts>
  <fonts count="11">
    <font>
      <sz val="10"/>
      <name val="Arial"/>
      <charset val="134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sz val="1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8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143"/>
  <sheetViews>
    <sheetView tabSelected="1" topLeftCell="A94" workbookViewId="0">
      <selection activeCell="C99" sqref="C99"/>
    </sheetView>
  </sheetViews>
  <sheetFormatPr defaultColWidth="17.88671875" defaultRowHeight="13.65" customHeight="1"/>
  <cols>
    <col min="1" max="1" width="18.33203125" style="18" customWidth="1"/>
    <col min="2" max="2" width="19.33203125" style="16" customWidth="1"/>
    <col min="3" max="3" width="19.6640625" style="16" customWidth="1"/>
    <col min="4" max="4" width="16.88671875" style="16" customWidth="1"/>
    <col min="5" max="5" width="17.6640625" style="16" customWidth="1"/>
    <col min="6" max="6" width="17.109375" style="16" customWidth="1"/>
    <col min="7" max="7" width="15" style="16" customWidth="1"/>
    <col min="8" max="8" width="14.44140625" style="15" customWidth="1"/>
    <col min="9" max="9" width="11.44140625" style="15" customWidth="1"/>
    <col min="10" max="10" width="17.88671875" style="15" customWidth="1"/>
    <col min="11" max="16384" width="17.88671875" style="15"/>
  </cols>
  <sheetData>
    <row r="2" spans="1:7" s="16" customFormat="1" ht="38.25" customHeight="1">
      <c r="A2" s="52" t="s">
        <v>0</v>
      </c>
      <c r="B2" s="53"/>
    </row>
    <row r="3" spans="1:7" s="16" customFormat="1" ht="49.5" customHeight="1">
      <c r="A3" s="25" t="s">
        <v>1</v>
      </c>
      <c r="B3" s="26">
        <v>5335.9</v>
      </c>
    </row>
    <row r="4" spans="1:7" s="16" customFormat="1" ht="50.25" customHeight="1">
      <c r="A4" s="25" t="s">
        <v>2</v>
      </c>
      <c r="B4" s="26">
        <v>5941.24</v>
      </c>
    </row>
    <row r="6" spans="1:7" ht="13.65" customHeight="1">
      <c r="A6" s="52" t="s">
        <v>3</v>
      </c>
      <c r="B6" s="53"/>
      <c r="C6" s="53"/>
      <c r="D6" s="53"/>
    </row>
    <row r="7" spans="1:7" ht="13.65" customHeight="1">
      <c r="A7" s="27" t="s">
        <v>4</v>
      </c>
      <c r="B7" s="28"/>
      <c r="C7" s="28"/>
      <c r="D7" s="29">
        <v>2656.22</v>
      </c>
      <c r="E7" s="3"/>
      <c r="F7" s="3"/>
      <c r="G7" s="3"/>
    </row>
    <row r="8" spans="1:7" ht="13.65" customHeight="1">
      <c r="A8" s="27" t="s">
        <v>5</v>
      </c>
      <c r="B8" s="28"/>
      <c r="C8" s="28"/>
      <c r="D8" s="29">
        <v>1256.95</v>
      </c>
      <c r="E8" s="3"/>
      <c r="F8" s="3"/>
      <c r="G8" s="3"/>
    </row>
    <row r="9" spans="1:7" ht="13.65" customHeight="1">
      <c r="A9" s="27" t="s">
        <v>6</v>
      </c>
      <c r="B9" s="28"/>
      <c r="C9" s="28"/>
      <c r="D9" s="29">
        <v>800</v>
      </c>
      <c r="E9" s="3"/>
      <c r="F9" s="3"/>
      <c r="G9" s="3"/>
    </row>
    <row r="10" spans="1:7" ht="13.65" customHeight="1">
      <c r="A10" s="27" t="s">
        <v>7</v>
      </c>
      <c r="B10" s="28"/>
      <c r="C10" s="28"/>
      <c r="D10" s="29">
        <v>1200</v>
      </c>
      <c r="E10" s="3"/>
      <c r="F10" s="3"/>
      <c r="G10" s="3"/>
    </row>
    <row r="11" spans="1:7" ht="13.65" customHeight="1">
      <c r="A11" s="27" t="s">
        <v>6</v>
      </c>
      <c r="B11" s="28"/>
      <c r="C11" s="28"/>
      <c r="D11" s="29">
        <v>1800</v>
      </c>
      <c r="E11" s="3"/>
      <c r="F11" s="3"/>
      <c r="G11" s="3"/>
    </row>
    <row r="12" spans="1:7" ht="13.65" customHeight="1">
      <c r="A12" s="27" t="s">
        <v>8</v>
      </c>
      <c r="B12" s="28"/>
      <c r="C12" s="28"/>
      <c r="D12" s="29">
        <v>2700</v>
      </c>
      <c r="E12" s="3"/>
      <c r="F12" s="3"/>
      <c r="G12" s="3"/>
    </row>
    <row r="13" spans="1:7" ht="13.65" customHeight="1">
      <c r="A13" s="27" t="s">
        <v>9</v>
      </c>
      <c r="B13" s="28"/>
      <c r="C13" s="28"/>
      <c r="D13" s="29">
        <v>2</v>
      </c>
      <c r="E13" s="3"/>
      <c r="F13" s="3"/>
      <c r="G13" s="3"/>
    </row>
    <row r="14" spans="1:7" ht="13.65" customHeight="1">
      <c r="A14" s="30" t="s">
        <v>10</v>
      </c>
      <c r="B14" s="31"/>
      <c r="C14" s="31"/>
      <c r="D14" s="32" t="s">
        <v>11</v>
      </c>
    </row>
    <row r="15" spans="1:7" ht="13.65" customHeight="1">
      <c r="A15" s="27" t="s">
        <v>12</v>
      </c>
      <c r="B15" s="28"/>
      <c r="C15" s="28"/>
      <c r="D15" s="29">
        <v>365</v>
      </c>
      <c r="E15" s="3"/>
      <c r="F15" s="3"/>
      <c r="G15" s="3"/>
    </row>
    <row r="16" spans="1:7" ht="13.65" customHeight="1">
      <c r="A16" s="27" t="s">
        <v>13</v>
      </c>
      <c r="B16" s="28"/>
      <c r="C16" s="28"/>
      <c r="D16" s="29">
        <v>12</v>
      </c>
      <c r="E16" s="3"/>
      <c r="F16" s="3"/>
      <c r="G16" s="3"/>
    </row>
    <row r="17" spans="1:8" ht="13.65" customHeight="1">
      <c r="A17" s="27" t="s">
        <v>14</v>
      </c>
      <c r="B17" s="28"/>
      <c r="C17" s="28"/>
      <c r="D17" s="29">
        <v>30</v>
      </c>
      <c r="E17" s="3"/>
      <c r="F17" s="3"/>
      <c r="G17" s="3"/>
    </row>
    <row r="18" spans="1:8" ht="13.65" customHeight="1">
      <c r="A18" s="27" t="s">
        <v>15</v>
      </c>
      <c r="B18" s="28"/>
      <c r="C18" s="28"/>
      <c r="D18" s="29">
        <v>7</v>
      </c>
      <c r="E18" s="3"/>
      <c r="F18" s="3"/>
      <c r="G18" s="3"/>
    </row>
    <row r="19" spans="1:8" ht="13.65" customHeight="1">
      <c r="A19" s="27" t="s">
        <v>16</v>
      </c>
      <c r="B19" s="28"/>
      <c r="C19" s="33"/>
      <c r="D19" s="34">
        <v>4.29</v>
      </c>
      <c r="E19" s="3"/>
      <c r="F19" s="3"/>
      <c r="G19" s="3"/>
    </row>
    <row r="20" spans="1:8" ht="13.65" customHeight="1">
      <c r="A20" s="27" t="s">
        <v>17</v>
      </c>
      <c r="B20" s="28"/>
      <c r="C20" s="28"/>
      <c r="D20" s="29">
        <v>44</v>
      </c>
      <c r="E20" s="3"/>
      <c r="F20" s="3"/>
      <c r="G20" s="3"/>
    </row>
    <row r="21" spans="1:8" ht="13.65" customHeight="1">
      <c r="A21" s="27" t="s">
        <v>18</v>
      </c>
      <c r="B21" s="28"/>
      <c r="C21" s="28"/>
      <c r="D21" s="29">
        <v>188.76</v>
      </c>
      <c r="E21" s="3"/>
      <c r="F21" s="3"/>
      <c r="G21" s="3"/>
    </row>
    <row r="22" spans="1:8" ht="13.65" customHeight="1">
      <c r="A22" s="27" t="s">
        <v>19</v>
      </c>
      <c r="B22" s="28"/>
      <c r="C22" s="28"/>
      <c r="D22" s="29">
        <v>1132.56</v>
      </c>
      <c r="E22" s="3"/>
      <c r="F22" s="3"/>
      <c r="G22" s="3"/>
    </row>
    <row r="23" spans="1:8" ht="13.65" customHeight="1">
      <c r="A23" s="21"/>
      <c r="B23" s="3"/>
      <c r="C23" s="3"/>
      <c r="D23" s="20"/>
      <c r="E23" s="3"/>
      <c r="F23" s="3"/>
      <c r="G23" s="3"/>
    </row>
    <row r="24" spans="1:8" ht="13.65" customHeight="1">
      <c r="A24" s="21"/>
      <c r="B24" s="3"/>
      <c r="C24" s="3"/>
      <c r="D24" s="20"/>
      <c r="E24" s="3"/>
      <c r="F24" s="3"/>
      <c r="G24" s="3"/>
    </row>
    <row r="25" spans="1:8" ht="13.65" customHeight="1">
      <c r="A25" s="21"/>
      <c r="B25" s="3"/>
      <c r="C25" s="3"/>
      <c r="D25" s="20"/>
      <c r="E25" s="3"/>
      <c r="F25" s="3"/>
      <c r="G25" s="3"/>
    </row>
    <row r="26" spans="1:8" ht="13.65" customHeight="1">
      <c r="A26" s="21"/>
      <c r="B26" s="3"/>
      <c r="C26" s="3"/>
      <c r="D26" s="20"/>
      <c r="E26" s="3"/>
      <c r="F26" s="3"/>
      <c r="G26" s="3"/>
    </row>
    <row r="28" spans="1:8" ht="27" customHeight="1">
      <c r="A28" s="62" t="s">
        <v>20</v>
      </c>
      <c r="B28" s="53"/>
      <c r="C28" s="53"/>
      <c r="D28" s="53"/>
      <c r="E28" s="53"/>
      <c r="F28" s="53"/>
    </row>
    <row r="29" spans="1:8" s="17" customFormat="1" ht="81.75" customHeight="1">
      <c r="A29" s="25" t="s">
        <v>21</v>
      </c>
      <c r="B29" s="25" t="s">
        <v>22</v>
      </c>
      <c r="C29" s="25" t="s">
        <v>23</v>
      </c>
      <c r="D29" s="25" t="s">
        <v>24</v>
      </c>
      <c r="E29" s="25" t="s">
        <v>25</v>
      </c>
      <c r="F29" s="25" t="s">
        <v>26</v>
      </c>
      <c r="G29" s="10"/>
    </row>
    <row r="30" spans="1:8" ht="39.15" customHeight="1">
      <c r="A30" s="60" t="s">
        <v>27</v>
      </c>
      <c r="B30" s="31">
        <v>800</v>
      </c>
      <c r="C30" s="35" t="s">
        <v>28</v>
      </c>
      <c r="D30" s="31"/>
      <c r="E30" s="41"/>
      <c r="F30" s="37"/>
    </row>
    <row r="31" spans="1:8" ht="39.15" customHeight="1">
      <c r="A31" s="59"/>
      <c r="B31" s="31">
        <v>800</v>
      </c>
      <c r="C31" s="35" t="s">
        <v>29</v>
      </c>
      <c r="D31" s="31"/>
      <c r="E31" s="41"/>
      <c r="F31" s="37"/>
      <c r="H31" s="16"/>
    </row>
    <row r="32" spans="1:8" ht="13.65" customHeight="1">
      <c r="A32" s="61" t="s">
        <v>30</v>
      </c>
      <c r="B32" s="59"/>
      <c r="C32" s="59"/>
      <c r="D32" s="59"/>
      <c r="E32" s="59"/>
      <c r="F32" s="37">
        <f>F30+F31</f>
        <v>0</v>
      </c>
    </row>
    <row r="33" spans="1:8" ht="39.15" customHeight="1">
      <c r="A33" s="60" t="s">
        <v>31</v>
      </c>
      <c r="B33" s="31">
        <v>1310</v>
      </c>
      <c r="C33" s="35" t="s">
        <v>28</v>
      </c>
      <c r="D33" s="31">
        <f>1/1310</f>
        <v>7.6335877862595419E-4</v>
      </c>
      <c r="E33" s="41">
        <f>B3</f>
        <v>5335.9</v>
      </c>
      <c r="F33" s="37">
        <f>D33*E33</f>
        <v>4.073206106870229</v>
      </c>
    </row>
    <row r="34" spans="1:8" ht="39.15" customHeight="1">
      <c r="A34" s="59"/>
      <c r="B34" s="31">
        <v>1310</v>
      </c>
      <c r="C34" s="35" t="s">
        <v>29</v>
      </c>
      <c r="D34" s="31">
        <f>1/(5*1310)</f>
        <v>1.5267175572519084E-4</v>
      </c>
      <c r="E34" s="41">
        <f>B4</f>
        <v>5941.24</v>
      </c>
      <c r="F34" s="37">
        <f>D34*E34</f>
        <v>0.90705954198473282</v>
      </c>
    </row>
    <row r="35" spans="1:8" ht="13.65" customHeight="1">
      <c r="A35" s="61" t="s">
        <v>30</v>
      </c>
      <c r="B35" s="59"/>
      <c r="C35" s="59"/>
      <c r="D35" s="59"/>
      <c r="E35" s="59"/>
      <c r="F35" s="40">
        <f>F33+F34</f>
        <v>4.9802656488549619</v>
      </c>
    </row>
    <row r="36" spans="1:8" ht="30.15" customHeight="1">
      <c r="A36" s="62" t="s">
        <v>32</v>
      </c>
      <c r="B36" s="53"/>
      <c r="C36" s="53"/>
      <c r="D36" s="53"/>
      <c r="E36" s="53"/>
      <c r="F36" s="53"/>
    </row>
    <row r="37" spans="1:8" s="17" customFormat="1" ht="95.25" customHeight="1">
      <c r="A37" s="25" t="s">
        <v>21</v>
      </c>
      <c r="B37" s="25" t="s">
        <v>33</v>
      </c>
      <c r="C37" s="25" t="s">
        <v>23</v>
      </c>
      <c r="D37" s="25" t="s">
        <v>24</v>
      </c>
      <c r="E37" s="25" t="s">
        <v>25</v>
      </c>
      <c r="F37" s="25" t="s">
        <v>26</v>
      </c>
      <c r="G37" s="10"/>
    </row>
    <row r="38" spans="1:8" ht="35.4" customHeight="1">
      <c r="A38" s="35" t="s">
        <v>83</v>
      </c>
      <c r="B38" s="31">
        <v>1800</v>
      </c>
      <c r="C38" s="35" t="s">
        <v>28</v>
      </c>
      <c r="D38" s="31"/>
      <c r="E38" s="41"/>
      <c r="F38" s="37"/>
    </row>
    <row r="39" spans="1:8" ht="38.25" customHeight="1">
      <c r="A39" s="43"/>
      <c r="B39" s="31">
        <v>1800</v>
      </c>
      <c r="C39" s="35" t="s">
        <v>29</v>
      </c>
      <c r="D39" s="31"/>
      <c r="E39" s="41"/>
      <c r="F39" s="37"/>
      <c r="H39" s="16"/>
    </row>
    <row r="40" spans="1:8" ht="13.65" customHeight="1">
      <c r="A40" s="61" t="s">
        <v>34</v>
      </c>
      <c r="B40" s="59"/>
      <c r="C40" s="59"/>
      <c r="D40" s="59"/>
      <c r="E40" s="59"/>
      <c r="F40" s="37">
        <f>F38+F39</f>
        <v>0</v>
      </c>
    </row>
    <row r="41" spans="1:8" ht="39.15" customHeight="1">
      <c r="A41" s="60" t="s">
        <v>31</v>
      </c>
      <c r="B41" s="31">
        <v>3280</v>
      </c>
      <c r="C41" s="35" t="s">
        <v>28</v>
      </c>
      <c r="D41" s="31">
        <f>1/3280</f>
        <v>3.048780487804878E-4</v>
      </c>
      <c r="E41" s="41">
        <f>B3</f>
        <v>5335.9</v>
      </c>
      <c r="F41" s="37">
        <f>D41*E41</f>
        <v>1.6267987804878048</v>
      </c>
    </row>
    <row r="42" spans="1:8" ht="39.15" customHeight="1">
      <c r="A42" s="59"/>
      <c r="B42" s="31">
        <v>3280</v>
      </c>
      <c r="C42" s="35" t="s">
        <v>29</v>
      </c>
      <c r="D42" s="50">
        <f>1/(5*3280)</f>
        <v>6.0975609756097561E-5</v>
      </c>
      <c r="E42" s="41">
        <f>B4</f>
        <v>5941.24</v>
      </c>
      <c r="F42" s="37">
        <f>D42*E42</f>
        <v>0.36227073170731705</v>
      </c>
    </row>
    <row r="43" spans="1:8" ht="13.65" customHeight="1">
      <c r="A43" s="61" t="s">
        <v>34</v>
      </c>
      <c r="B43" s="59"/>
      <c r="C43" s="59"/>
      <c r="D43" s="59"/>
      <c r="E43" s="59"/>
      <c r="F43" s="40">
        <f>F41+F42</f>
        <v>1.9890695121951218</v>
      </c>
    </row>
    <row r="44" spans="1:8" ht="20.25" customHeight="1"/>
    <row r="45" spans="1:8" ht="13.65" customHeight="1">
      <c r="A45" s="52" t="s">
        <v>35</v>
      </c>
      <c r="B45" s="53"/>
      <c r="C45" s="53"/>
      <c r="D45" s="53"/>
    </row>
    <row r="46" spans="1:8" ht="13.65" customHeight="1">
      <c r="A46" s="27" t="s">
        <v>36</v>
      </c>
      <c r="B46" s="31"/>
      <c r="C46" s="31"/>
      <c r="D46" s="36">
        <v>720.53</v>
      </c>
    </row>
    <row r="47" spans="1:8" ht="13.65" customHeight="1">
      <c r="A47" s="27" t="s">
        <v>37</v>
      </c>
      <c r="B47" s="28"/>
      <c r="C47" s="28"/>
      <c r="D47" s="29">
        <v>300</v>
      </c>
      <c r="E47" s="3"/>
      <c r="F47" s="3"/>
      <c r="G47" s="3"/>
    </row>
    <row r="48" spans="1:8" ht="13.65" customHeight="1">
      <c r="A48" s="27" t="s">
        <v>38</v>
      </c>
      <c r="B48" s="28"/>
      <c r="C48" s="28"/>
      <c r="D48" s="29">
        <v>380</v>
      </c>
      <c r="E48" s="3"/>
      <c r="F48" s="3"/>
      <c r="G48" s="3"/>
    </row>
    <row r="49" spans="1:7" ht="13.65" customHeight="1">
      <c r="A49" s="27" t="s">
        <v>9</v>
      </c>
      <c r="B49" s="28"/>
      <c r="C49" s="28"/>
      <c r="D49" s="29">
        <v>1</v>
      </c>
      <c r="E49" s="3"/>
      <c r="F49" s="3"/>
      <c r="G49" s="3"/>
    </row>
    <row r="50" spans="1:7" ht="13.65" customHeight="1">
      <c r="A50" s="30" t="s">
        <v>10</v>
      </c>
      <c r="B50" s="31"/>
      <c r="C50" s="31"/>
      <c r="D50" s="32" t="s">
        <v>39</v>
      </c>
    </row>
    <row r="51" spans="1:7" ht="13.65" customHeight="1">
      <c r="A51" s="27" t="s">
        <v>40</v>
      </c>
      <c r="B51" s="28"/>
      <c r="C51" s="28"/>
      <c r="D51" s="29">
        <v>365</v>
      </c>
      <c r="E51" s="3"/>
      <c r="F51" s="3"/>
      <c r="G51" s="3"/>
    </row>
    <row r="52" spans="1:7" ht="13.65" customHeight="1">
      <c r="A52" s="27" t="s">
        <v>13</v>
      </c>
      <c r="B52" s="28"/>
      <c r="C52" s="28"/>
      <c r="D52" s="29">
        <v>12</v>
      </c>
      <c r="E52" s="3"/>
      <c r="F52" s="3"/>
      <c r="G52" s="3"/>
    </row>
    <row r="53" spans="1:7" ht="13.65" customHeight="1">
      <c r="A53" s="27" t="s">
        <v>14</v>
      </c>
      <c r="B53" s="28"/>
      <c r="C53" s="28"/>
      <c r="D53" s="29">
        <v>2</v>
      </c>
      <c r="E53" s="3"/>
      <c r="F53" s="3"/>
      <c r="G53" s="3"/>
    </row>
    <row r="54" spans="1:7" ht="13.65" customHeight="1">
      <c r="A54" s="27" t="s">
        <v>15</v>
      </c>
      <c r="B54" s="28"/>
      <c r="C54" s="28"/>
      <c r="D54" s="29" t="s">
        <v>41</v>
      </c>
      <c r="E54" s="3"/>
      <c r="F54" s="3"/>
      <c r="G54" s="3"/>
    </row>
    <row r="55" spans="1:7" ht="13.65" customHeight="1">
      <c r="A55" s="27" t="s">
        <v>16</v>
      </c>
      <c r="B55" s="28"/>
      <c r="C55" s="33"/>
      <c r="D55" s="34" t="s">
        <v>41</v>
      </c>
      <c r="E55" s="3"/>
      <c r="F55" s="3"/>
      <c r="G55" s="3"/>
    </row>
    <row r="56" spans="1:7" ht="13.65" customHeight="1">
      <c r="A56" s="27" t="s">
        <v>17</v>
      </c>
      <c r="B56" s="28"/>
      <c r="C56" s="28"/>
      <c r="D56" s="29">
        <v>44</v>
      </c>
      <c r="E56" s="3"/>
      <c r="F56" s="3"/>
      <c r="G56" s="3"/>
    </row>
    <row r="57" spans="1:7" ht="13.65" customHeight="1">
      <c r="A57" s="27" t="s">
        <v>42</v>
      </c>
      <c r="B57" s="28"/>
      <c r="C57" s="28"/>
      <c r="D57" s="29">
        <v>17.600000000000001</v>
      </c>
      <c r="E57" s="3"/>
      <c r="F57" s="3"/>
      <c r="G57" s="3"/>
    </row>
    <row r="58" spans="1:7" ht="13.65" customHeight="1">
      <c r="A58" s="27" t="s">
        <v>43</v>
      </c>
      <c r="B58" s="28"/>
      <c r="C58" s="28"/>
      <c r="D58" s="29">
        <f>6*D57</f>
        <v>105.60000000000001</v>
      </c>
      <c r="E58" s="3"/>
      <c r="F58" s="3"/>
      <c r="G58" s="3"/>
    </row>
    <row r="59" spans="1:7" ht="13.65" customHeight="1">
      <c r="A59" s="21"/>
      <c r="B59" s="3"/>
      <c r="C59" s="3"/>
      <c r="D59" s="20"/>
      <c r="E59" s="3"/>
      <c r="F59" s="3"/>
      <c r="G59" s="3"/>
    </row>
    <row r="60" spans="1:7" ht="13.65" customHeight="1">
      <c r="A60" s="21"/>
      <c r="B60" s="3"/>
      <c r="C60" s="3"/>
      <c r="D60" s="20"/>
      <c r="E60" s="3"/>
      <c r="F60" s="3"/>
      <c r="G60" s="3"/>
    </row>
    <row r="61" spans="1:7" ht="13.65" customHeight="1">
      <c r="A61" s="21"/>
      <c r="B61" s="3"/>
      <c r="C61" s="3"/>
      <c r="D61" s="20"/>
      <c r="E61" s="3"/>
      <c r="F61" s="3"/>
      <c r="G61" s="3"/>
    </row>
    <row r="62" spans="1:7" ht="13.65" customHeight="1">
      <c r="A62" s="21"/>
      <c r="B62" s="3"/>
      <c r="C62" s="3"/>
      <c r="D62" s="20"/>
      <c r="E62" s="3"/>
      <c r="F62" s="3"/>
      <c r="G62" s="3"/>
    </row>
    <row r="63" spans="1:7" ht="13.65" customHeight="1">
      <c r="A63" s="21"/>
      <c r="B63" s="3"/>
      <c r="C63" s="3"/>
      <c r="D63" s="20"/>
      <c r="E63" s="3"/>
      <c r="F63" s="3"/>
      <c r="G63" s="3"/>
    </row>
    <row r="64" spans="1:7" ht="13.65" customHeight="1">
      <c r="A64" s="21"/>
      <c r="B64" s="3"/>
      <c r="C64" s="3"/>
      <c r="D64" s="20"/>
      <c r="E64" s="3"/>
      <c r="F64" s="3"/>
      <c r="G64" s="3"/>
    </row>
    <row r="65" spans="1:9" ht="13.65" customHeight="1">
      <c r="A65" s="21"/>
      <c r="B65" s="3"/>
      <c r="C65" s="3"/>
      <c r="D65" s="20"/>
      <c r="E65" s="3"/>
      <c r="F65" s="3"/>
      <c r="G65" s="3"/>
    </row>
    <row r="66" spans="1:9" ht="13.65" customHeight="1">
      <c r="A66" s="21"/>
      <c r="B66" s="3"/>
      <c r="C66" s="3"/>
      <c r="D66" s="20"/>
      <c r="E66" s="3"/>
      <c r="F66" s="3"/>
      <c r="G66" s="3"/>
    </row>
    <row r="67" spans="1:9" ht="24.75" customHeight="1">
      <c r="A67" s="62" t="s">
        <v>44</v>
      </c>
      <c r="B67" s="53"/>
      <c r="C67" s="53"/>
      <c r="D67" s="53"/>
      <c r="E67" s="53"/>
      <c r="F67" s="53"/>
      <c r="G67" s="53"/>
      <c r="H67" s="53"/>
      <c r="I67" s="53"/>
    </row>
    <row r="68" spans="1:9" s="17" customFormat="1" ht="95.25" customHeight="1">
      <c r="A68" s="25" t="s">
        <v>21</v>
      </c>
      <c r="B68" s="25" t="s">
        <v>45</v>
      </c>
      <c r="C68" s="25" t="s">
        <v>23</v>
      </c>
      <c r="D68" s="25" t="s">
        <v>24</v>
      </c>
      <c r="E68" s="25" t="s">
        <v>25</v>
      </c>
      <c r="F68" s="25" t="s">
        <v>46</v>
      </c>
      <c r="G68" s="25" t="s">
        <v>47</v>
      </c>
      <c r="H68" s="25" t="s">
        <v>48</v>
      </c>
      <c r="I68" s="25" t="s">
        <v>49</v>
      </c>
    </row>
    <row r="69" spans="1:9" ht="35.4" customHeight="1">
      <c r="A69" s="60" t="s">
        <v>27</v>
      </c>
      <c r="B69" s="31">
        <v>300</v>
      </c>
      <c r="C69" s="35" t="s">
        <v>28</v>
      </c>
      <c r="D69" s="31"/>
      <c r="E69" s="41"/>
      <c r="F69" s="31"/>
      <c r="G69" s="31"/>
      <c r="H69" s="31"/>
      <c r="I69" s="37"/>
    </row>
    <row r="70" spans="1:9" ht="38.25" customHeight="1">
      <c r="A70" s="59"/>
      <c r="B70" s="31">
        <v>300</v>
      </c>
      <c r="C70" s="35" t="s">
        <v>29</v>
      </c>
      <c r="D70" s="31"/>
      <c r="E70" s="41"/>
      <c r="F70" s="31"/>
      <c r="G70" s="31"/>
      <c r="H70" s="31"/>
      <c r="I70" s="37"/>
    </row>
    <row r="71" spans="1:9" ht="13.5" customHeight="1">
      <c r="A71" s="61" t="s">
        <v>30</v>
      </c>
      <c r="B71" s="59"/>
      <c r="C71" s="59"/>
      <c r="D71" s="59"/>
      <c r="E71" s="59"/>
      <c r="F71" s="59"/>
      <c r="G71" s="59"/>
      <c r="H71" s="59"/>
      <c r="I71" s="37">
        <f>I69+I70</f>
        <v>0</v>
      </c>
    </row>
    <row r="72" spans="1:9" ht="35.4" customHeight="1">
      <c r="A72" s="60" t="s">
        <v>31</v>
      </c>
      <c r="B72" s="31">
        <v>380</v>
      </c>
      <c r="C72" s="35" t="s">
        <v>28</v>
      </c>
      <c r="D72" s="31">
        <f>1/380</f>
        <v>2.631578947368421E-3</v>
      </c>
      <c r="E72" s="41">
        <f>B3</f>
        <v>5335.9</v>
      </c>
      <c r="F72" s="31">
        <v>17.600000000000001</v>
      </c>
      <c r="G72" s="31">
        <f>1/188.76</f>
        <v>5.2977325704598437E-3</v>
      </c>
      <c r="H72" s="31">
        <f>D72*F72*G72</f>
        <v>2.4536866642129801E-4</v>
      </c>
      <c r="I72" s="37">
        <f>E72*H72</f>
        <v>1.3092626671574039</v>
      </c>
    </row>
    <row r="73" spans="1:9" ht="38.25" customHeight="1">
      <c r="A73" s="59"/>
      <c r="B73" s="31">
        <v>380</v>
      </c>
      <c r="C73" s="35" t="s">
        <v>29</v>
      </c>
      <c r="D73" s="31">
        <f>1/(5*380)</f>
        <v>5.263157894736842E-4</v>
      </c>
      <c r="E73" s="41">
        <f>B4</f>
        <v>5941.24</v>
      </c>
      <c r="F73" s="31">
        <v>17.600000000000001</v>
      </c>
      <c r="G73" s="31">
        <f>1/188.76</f>
        <v>5.2977325704598437E-3</v>
      </c>
      <c r="H73" s="50">
        <f>D73*F73*G73</f>
        <v>4.907373328425961E-5</v>
      </c>
      <c r="I73" s="37">
        <f>E73*H73</f>
        <v>0.29155882713777453</v>
      </c>
    </row>
    <row r="74" spans="1:9" ht="13.5" customHeight="1">
      <c r="A74" s="61"/>
      <c r="B74" s="59"/>
      <c r="C74" s="59"/>
      <c r="D74" s="59"/>
      <c r="E74" s="59"/>
      <c r="F74" s="59"/>
      <c r="G74" s="59"/>
      <c r="H74" s="59"/>
      <c r="I74" s="40">
        <f>I72+I73</f>
        <v>1.6008214942951784</v>
      </c>
    </row>
    <row r="75" spans="1:9" ht="13.5" customHeight="1">
      <c r="A75" s="23"/>
      <c r="B75"/>
      <c r="C75"/>
      <c r="D75"/>
      <c r="E75"/>
      <c r="F75"/>
      <c r="G75"/>
      <c r="H75"/>
      <c r="I75" s="42"/>
    </row>
    <row r="76" spans="1:9" ht="13.5" customHeight="1">
      <c r="A76" s="23"/>
      <c r="B76"/>
      <c r="C76"/>
      <c r="D76"/>
      <c r="E76"/>
      <c r="F76"/>
      <c r="G76"/>
      <c r="H76"/>
      <c r="I76" s="42"/>
    </row>
    <row r="77" spans="1:9" ht="13.5" customHeight="1">
      <c r="A77" s="23"/>
      <c r="B77"/>
      <c r="C77"/>
      <c r="D77"/>
      <c r="E77"/>
      <c r="F77"/>
      <c r="G77"/>
      <c r="H77"/>
      <c r="I77" s="42"/>
    </row>
    <row r="78" spans="1:9" ht="13.5" customHeight="1">
      <c r="A78" s="23"/>
      <c r="B78"/>
      <c r="C78"/>
      <c r="D78"/>
      <c r="E78"/>
      <c r="F78"/>
      <c r="G78"/>
      <c r="H78"/>
      <c r="I78" s="42"/>
    </row>
    <row r="79" spans="1:9" ht="13.5" customHeight="1">
      <c r="A79" s="23"/>
      <c r="B79"/>
      <c r="C79"/>
      <c r="D79"/>
      <c r="E79"/>
      <c r="F79"/>
      <c r="G79"/>
      <c r="H79"/>
      <c r="I79" s="42"/>
    </row>
    <row r="80" spans="1:9" ht="13.5" customHeight="1">
      <c r="A80" s="23"/>
      <c r="B80"/>
      <c r="C80"/>
      <c r="D80"/>
      <c r="E80"/>
      <c r="F80"/>
      <c r="G80"/>
      <c r="H80"/>
      <c r="I80" s="42"/>
    </row>
    <row r="81" spans="1:16" ht="13.5" customHeight="1">
      <c r="A81" s="23"/>
      <c r="B81"/>
      <c r="C81"/>
      <c r="D81"/>
      <c r="E81"/>
      <c r="F81"/>
      <c r="G81"/>
      <c r="H81"/>
      <c r="I81" s="42"/>
    </row>
    <row r="82" spans="1:16" ht="13.5" customHeight="1">
      <c r="A82" s="23"/>
      <c r="B82"/>
      <c r="C82"/>
      <c r="D82"/>
      <c r="E82"/>
      <c r="F82"/>
      <c r="G82"/>
      <c r="H82"/>
      <c r="I82" s="42"/>
    </row>
    <row r="83" spans="1:16" ht="13.5" customHeight="1">
      <c r="A83" s="23"/>
      <c r="B83"/>
      <c r="C83"/>
      <c r="D83"/>
      <c r="E83"/>
      <c r="F83"/>
      <c r="G83"/>
      <c r="H83"/>
      <c r="I83" s="42"/>
    </row>
    <row r="84" spans="1:16" ht="13.5" customHeight="1">
      <c r="A84" s="23"/>
      <c r="B84"/>
      <c r="C84"/>
      <c r="D84"/>
      <c r="E84"/>
      <c r="F84"/>
      <c r="G84"/>
      <c r="H84"/>
      <c r="I84" s="42"/>
    </row>
    <row r="85" spans="1:16" ht="13.5" customHeight="1">
      <c r="A85" s="23"/>
      <c r="B85"/>
      <c r="C85"/>
      <c r="D85"/>
      <c r="E85"/>
      <c r="F85"/>
      <c r="G85"/>
      <c r="H85"/>
      <c r="I85" s="42"/>
    </row>
    <row r="86" spans="1:16" ht="13.5" customHeight="1">
      <c r="A86" s="23"/>
      <c r="B86"/>
      <c r="C86"/>
      <c r="D86"/>
      <c r="E86"/>
      <c r="F86"/>
      <c r="G86"/>
      <c r="H86"/>
      <c r="I86" s="42"/>
    </row>
    <row r="87" spans="1:16" ht="12.75" customHeight="1">
      <c r="A87" s="23"/>
      <c r="B87" s="22"/>
      <c r="C87" s="22"/>
      <c r="D87" s="22"/>
      <c r="E87" s="22"/>
      <c r="F87" s="22"/>
      <c r="G87" s="22"/>
      <c r="H87" s="22"/>
      <c r="I87" s="16"/>
    </row>
    <row r="88" spans="1:16" ht="37.5" customHeight="1">
      <c r="A88" s="65" t="s">
        <v>50</v>
      </c>
      <c r="B88" s="53"/>
      <c r="C88" s="53"/>
      <c r="D88" s="53"/>
      <c r="E88" s="53"/>
      <c r="F88" s="53"/>
      <c r="H88" s="24"/>
      <c r="I88" s="24"/>
      <c r="J88" s="24"/>
      <c r="K88" s="24"/>
      <c r="L88" s="24"/>
      <c r="M88" s="24"/>
      <c r="N88" s="24"/>
      <c r="O88" s="24"/>
      <c r="P88" s="16"/>
    </row>
    <row r="89" spans="1:16" s="16" customFormat="1" ht="45" customHeight="1">
      <c r="A89" s="25" t="s">
        <v>51</v>
      </c>
      <c r="B89" s="25" t="s">
        <v>9</v>
      </c>
      <c r="C89" s="25" t="s">
        <v>52</v>
      </c>
      <c r="D89" s="25" t="s">
        <v>53</v>
      </c>
      <c r="E89" s="25" t="s">
        <v>54</v>
      </c>
      <c r="F89" s="25" t="s">
        <v>55</v>
      </c>
    </row>
    <row r="90" spans="1:16" ht="28.5" customHeight="1">
      <c r="A90" s="25" t="s">
        <v>20</v>
      </c>
      <c r="B90" s="31">
        <v>2</v>
      </c>
      <c r="C90" s="31">
        <f>D7</f>
        <v>2656.22</v>
      </c>
      <c r="D90" s="37">
        <f>F35</f>
        <v>4.9802656488549619</v>
      </c>
      <c r="E90" s="38">
        <f>C90*D90</f>
        <v>13228.681221801526</v>
      </c>
      <c r="F90" s="41">
        <f>E90*2</f>
        <v>26457.362443603051</v>
      </c>
    </row>
    <row r="91" spans="1:16" ht="28.5" customHeight="1">
      <c r="A91" s="25" t="s">
        <v>32</v>
      </c>
      <c r="B91" s="31">
        <v>2</v>
      </c>
      <c r="C91" s="31">
        <f>D8</f>
        <v>1256.95</v>
      </c>
      <c r="D91" s="37">
        <f>F43</f>
        <v>1.9890695121951218</v>
      </c>
      <c r="E91" s="38">
        <f>C91*D91</f>
        <v>2500.1609233536583</v>
      </c>
      <c r="F91" s="41">
        <f>E91*2</f>
        <v>5000.3218467073166</v>
      </c>
    </row>
    <row r="92" spans="1:16" ht="28.5" customHeight="1">
      <c r="A92" s="25" t="s">
        <v>56</v>
      </c>
      <c r="B92" s="31">
        <v>1</v>
      </c>
      <c r="C92" s="31">
        <f>D46</f>
        <v>720.53</v>
      </c>
      <c r="D92" s="37">
        <f>I74</f>
        <v>1.6008214942951784</v>
      </c>
      <c r="E92" s="38">
        <f>C92*D92</f>
        <v>1153.4399112845049</v>
      </c>
      <c r="F92" s="41">
        <f>E92*1</f>
        <v>1153.4399112845049</v>
      </c>
    </row>
    <row r="93" spans="1:16" ht="18" customHeight="1">
      <c r="A93" s="10"/>
      <c r="D93" s="58" t="s">
        <v>57</v>
      </c>
      <c r="E93" s="59"/>
      <c r="F93" s="39">
        <f>F90+F91+F92</f>
        <v>32611.124201594874</v>
      </c>
    </row>
    <row r="94" spans="1:16" ht="18" customHeight="1">
      <c r="D94" s="58" t="s">
        <v>58</v>
      </c>
      <c r="E94" s="59"/>
      <c r="F94" s="39">
        <f>F93*24</f>
        <v>782666.98083827691</v>
      </c>
    </row>
    <row r="95" spans="1:16" ht="13.65" customHeight="1">
      <c r="E95" s="19"/>
      <c r="F95" s="19"/>
    </row>
    <row r="96" spans="1:16" ht="47.25" customHeight="1">
      <c r="A96" s="63" t="s">
        <v>90</v>
      </c>
      <c r="B96" s="63"/>
    </row>
    <row r="97" spans="1:6" ht="18" customHeight="1">
      <c r="A97" s="63"/>
      <c r="B97" s="63"/>
    </row>
    <row r="98" spans="1:6" ht="90" customHeight="1">
      <c r="A98" s="64" t="s">
        <v>92</v>
      </c>
      <c r="B98" s="64"/>
      <c r="C98" s="64"/>
      <c r="D98" s="64"/>
      <c r="E98" s="64"/>
      <c r="F98" s="64"/>
    </row>
    <row r="99" spans="1:6" s="16" customFormat="1" ht="45" customHeight="1">
      <c r="A99" s="10"/>
      <c r="B99" s="10"/>
      <c r="C99" s="10"/>
      <c r="D99" s="10"/>
      <c r="E99" s="10"/>
      <c r="F99" s="10"/>
    </row>
    <row r="100" spans="1:6" ht="26.4" customHeight="1">
      <c r="A100" s="10"/>
    </row>
    <row r="101" spans="1:6" ht="26.4" customHeight="1">
      <c r="A101" s="10"/>
    </row>
    <row r="102" spans="1:6" ht="26.4" customHeight="1">
      <c r="A102" s="10"/>
    </row>
    <row r="103" spans="1:6" ht="18" customHeight="1">
      <c r="A103" s="10"/>
      <c r="D103" s="56"/>
      <c r="E103" s="57"/>
      <c r="F103" s="10"/>
    </row>
    <row r="104" spans="1:6" ht="18" customHeight="1">
      <c r="D104" s="56"/>
      <c r="E104" s="57"/>
      <c r="F104" s="10"/>
    </row>
    <row r="105" spans="1:6" ht="48.15" customHeight="1">
      <c r="E105" s="19"/>
      <c r="F105" s="19"/>
    </row>
    <row r="106" spans="1:6" ht="18" customHeight="1"/>
    <row r="107" spans="1:6" ht="18" customHeight="1"/>
    <row r="108" spans="1:6" ht="18" customHeight="1"/>
    <row r="109" spans="1:6" ht="18" customHeight="1"/>
    <row r="110" spans="1:6" ht="18" customHeight="1"/>
    <row r="111" spans="1:6" ht="18" customHeight="1"/>
    <row r="135" spans="1:9" s="17" customFormat="1" ht="95.25" customHeight="1">
      <c r="B135" s="10" t="s">
        <v>59</v>
      </c>
      <c r="C135" s="10" t="s">
        <v>23</v>
      </c>
      <c r="D135" s="10" t="s">
        <v>24</v>
      </c>
      <c r="E135" s="10" t="s">
        <v>60</v>
      </c>
      <c r="F135" s="10" t="s">
        <v>61</v>
      </c>
      <c r="G135" s="10" t="s">
        <v>62</v>
      </c>
      <c r="H135" s="10" t="s">
        <v>63</v>
      </c>
      <c r="I135" s="10" t="s">
        <v>64</v>
      </c>
    </row>
    <row r="136" spans="1:9" ht="35.4" customHeight="1">
      <c r="A136" s="64" t="s">
        <v>27</v>
      </c>
      <c r="B136" s="16">
        <v>300</v>
      </c>
      <c r="C136" s="19" t="s">
        <v>65</v>
      </c>
      <c r="D136" s="16">
        <f>1/B136</f>
        <v>3.3333333333333335E-3</v>
      </c>
      <c r="E136" s="16">
        <f>B3</f>
        <v>5335.9</v>
      </c>
      <c r="F136" s="16">
        <v>44</v>
      </c>
      <c r="G136" s="16">
        <f>1/188.76</f>
        <v>5.2977325704598437E-3</v>
      </c>
      <c r="H136" s="16">
        <f>D136*F136*G136</f>
        <v>7.7700077700077711E-4</v>
      </c>
      <c r="I136" s="16">
        <f>H136*E136</f>
        <v>4.1459984459984467</v>
      </c>
    </row>
    <row r="137" spans="1:9" ht="35.4" customHeight="1">
      <c r="A137" s="55"/>
      <c r="B137" s="16">
        <v>300</v>
      </c>
      <c r="C137" s="19" t="s">
        <v>66</v>
      </c>
      <c r="D137" s="16">
        <f>(1/15)/B137</f>
        <v>2.2222222222222221E-4</v>
      </c>
      <c r="E137" s="16">
        <f>B4</f>
        <v>5941.24</v>
      </c>
      <c r="F137" s="16">
        <f>F136</f>
        <v>44</v>
      </c>
      <c r="G137" s="16">
        <f>1/188.76</f>
        <v>5.2977325704598437E-3</v>
      </c>
      <c r="H137" s="16">
        <f>D137*F137*G137</f>
        <v>5.1800051800051802E-5</v>
      </c>
      <c r="I137" s="16">
        <f>H137*E137</f>
        <v>0.30775653975653977</v>
      </c>
    </row>
    <row r="138" spans="1:9" ht="35.4" customHeight="1">
      <c r="A138" s="55"/>
      <c r="B138" s="16">
        <v>300</v>
      </c>
      <c r="C138" s="19" t="s">
        <v>67</v>
      </c>
      <c r="D138" s="16">
        <f>1/(30*B138)</f>
        <v>1.1111111111111112E-4</v>
      </c>
      <c r="E138" s="16" t="e">
        <f>#REF!</f>
        <v>#REF!</v>
      </c>
      <c r="F138" s="16">
        <f>F137</f>
        <v>44</v>
      </c>
      <c r="G138" s="16">
        <f>1/188.76</f>
        <v>5.2977325704598437E-3</v>
      </c>
      <c r="H138" s="16">
        <f>D138*F138*G138</f>
        <v>2.5900025900025901E-5</v>
      </c>
      <c r="I138" s="16" t="e">
        <f>H138*E138</f>
        <v>#REF!</v>
      </c>
    </row>
    <row r="139" spans="1:9" ht="13.65" customHeight="1">
      <c r="A139" s="54" t="s">
        <v>68</v>
      </c>
      <c r="B139" s="55"/>
      <c r="C139" s="55"/>
      <c r="D139" s="55"/>
      <c r="E139" s="55"/>
      <c r="H139" s="16"/>
    </row>
    <row r="140" spans="1:9" ht="39.15" customHeight="1">
      <c r="A140" s="64" t="s">
        <v>31</v>
      </c>
      <c r="B140" s="16">
        <v>380</v>
      </c>
      <c r="C140" s="19" t="s">
        <v>65</v>
      </c>
      <c r="D140" s="19">
        <f>1/B140</f>
        <v>2.631578947368421E-3</v>
      </c>
      <c r="E140" s="16">
        <f t="shared" ref="E140:F142" si="0">E136</f>
        <v>5335.9</v>
      </c>
      <c r="F140" s="16">
        <f t="shared" si="0"/>
        <v>44</v>
      </c>
      <c r="G140" s="16">
        <f>2/188.76</f>
        <v>1.0595465140919687E-2</v>
      </c>
      <c r="H140" s="16">
        <f>D140*F140*G140</f>
        <v>1.2268433321064901E-3</v>
      </c>
      <c r="I140" s="16">
        <f>H140*E140</f>
        <v>6.54631333578702</v>
      </c>
    </row>
    <row r="141" spans="1:9" ht="39.15" customHeight="1">
      <c r="A141" s="55"/>
      <c r="B141" s="16">
        <v>380</v>
      </c>
      <c r="C141" s="19" t="s">
        <v>66</v>
      </c>
      <c r="D141" s="16">
        <f>(1/15)/B141</f>
        <v>1.7543859649122806E-4</v>
      </c>
      <c r="E141" s="16">
        <f t="shared" si="0"/>
        <v>5941.24</v>
      </c>
      <c r="F141" s="16">
        <f t="shared" si="0"/>
        <v>44</v>
      </c>
      <c r="G141" s="16">
        <f>2/188.76</f>
        <v>1.0595465140919687E-2</v>
      </c>
      <c r="H141" s="16">
        <f>D141*F141*G141</f>
        <v>8.1789555473766009E-5</v>
      </c>
      <c r="I141" s="16">
        <f>H141*E141</f>
        <v>0.48593137856295754</v>
      </c>
    </row>
    <row r="142" spans="1:9" ht="39.15" customHeight="1">
      <c r="A142" s="55"/>
      <c r="B142" s="16">
        <v>380</v>
      </c>
      <c r="C142" s="19" t="s">
        <v>67</v>
      </c>
      <c r="D142" s="16">
        <f>(1/30)/B142</f>
        <v>8.7719298245614029E-5</v>
      </c>
      <c r="E142" s="16" t="e">
        <f t="shared" si="0"/>
        <v>#REF!</v>
      </c>
      <c r="F142" s="16">
        <f t="shared" si="0"/>
        <v>44</v>
      </c>
      <c r="G142" s="16">
        <f>2/188.76</f>
        <v>1.0595465140919687E-2</v>
      </c>
      <c r="H142" s="16">
        <f>D142*F142*G142</f>
        <v>4.0894777736883005E-5</v>
      </c>
      <c r="I142" s="16" t="e">
        <f>H142*E142</f>
        <v>#REF!</v>
      </c>
    </row>
    <row r="143" spans="1:9" ht="13.65" customHeight="1">
      <c r="A143" s="54" t="s">
        <v>69</v>
      </c>
      <c r="B143" s="55"/>
      <c r="C143" s="55"/>
      <c r="D143" s="55"/>
      <c r="E143" s="55"/>
    </row>
  </sheetData>
  <mergeCells count="29">
    <mergeCell ref="A143:E143"/>
    <mergeCell ref="D94:E94"/>
    <mergeCell ref="A71:H71"/>
    <mergeCell ref="A30:A31"/>
    <mergeCell ref="A43:E43"/>
    <mergeCell ref="A140:A142"/>
    <mergeCell ref="A98:F98"/>
    <mergeCell ref="A72:A73"/>
    <mergeCell ref="A136:A138"/>
    <mergeCell ref="A67:I67"/>
    <mergeCell ref="D104:E104"/>
    <mergeCell ref="A88:F88"/>
    <mergeCell ref="A97:B97"/>
    <mergeCell ref="A2:B2"/>
    <mergeCell ref="A139:E139"/>
    <mergeCell ref="D103:E103"/>
    <mergeCell ref="D93:E93"/>
    <mergeCell ref="A6:D6"/>
    <mergeCell ref="A69:A70"/>
    <mergeCell ref="A35:E35"/>
    <mergeCell ref="A74:H74"/>
    <mergeCell ref="A33:A34"/>
    <mergeCell ref="A28:F28"/>
    <mergeCell ref="A40:E40"/>
    <mergeCell ref="A45:D45"/>
    <mergeCell ref="A32:E32"/>
    <mergeCell ref="A36:F36"/>
    <mergeCell ref="A41:A42"/>
    <mergeCell ref="A96:B96"/>
  </mergeCells>
  <pageMargins left="0.70866141732283472" right="0.70866141732283472" top="0.74803149606299213" bottom="1.7322834645669289" header="0.31496062992125978" footer="0.31496062992125978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zoomScaleNormal="100" workbookViewId="0">
      <selection activeCell="H7" sqref="H7"/>
    </sheetView>
  </sheetViews>
  <sheetFormatPr defaultColWidth="9" defaultRowHeight="13.2"/>
  <cols>
    <col min="1" max="1" width="34.88671875" customWidth="1"/>
    <col min="2" max="2" width="11.44140625" customWidth="1"/>
    <col min="3" max="3" width="22.88671875" customWidth="1"/>
    <col min="4" max="4" width="17.33203125" customWidth="1"/>
    <col min="5" max="5" width="30.88671875" customWidth="1"/>
    <col min="6" max="6" width="18.6640625" customWidth="1"/>
  </cols>
  <sheetData>
    <row r="1" spans="1:6" s="3" customFormat="1" ht="60.75" customHeight="1">
      <c r="A1" s="44" t="s">
        <v>70</v>
      </c>
      <c r="B1" s="44" t="s">
        <v>71</v>
      </c>
      <c r="C1" s="45" t="s">
        <v>72</v>
      </c>
      <c r="D1" s="45" t="s">
        <v>73</v>
      </c>
      <c r="E1" s="45" t="s">
        <v>84</v>
      </c>
      <c r="F1" s="45" t="s">
        <v>74</v>
      </c>
    </row>
    <row r="2" spans="1:6" ht="22.65" customHeight="1">
      <c r="A2" s="46" t="s">
        <v>75</v>
      </c>
      <c r="B2" s="46">
        <v>2656.22</v>
      </c>
      <c r="C2" s="46">
        <v>1310</v>
      </c>
      <c r="D2" s="46">
        <f>B2/C2</f>
        <v>2.0276488549618321</v>
      </c>
      <c r="E2" s="46">
        <f>D2</f>
        <v>2.0276488549618321</v>
      </c>
      <c r="F2" s="46">
        <f>E2*2</f>
        <v>4.0552977099236642</v>
      </c>
    </row>
    <row r="3" spans="1:6" ht="22.65" customHeight="1">
      <c r="A3" s="46" t="s">
        <v>76</v>
      </c>
      <c r="B3" s="46">
        <v>1256.95</v>
      </c>
      <c r="C3" s="46">
        <v>3280</v>
      </c>
      <c r="D3" s="46">
        <f>B3/C3</f>
        <v>0.38321646341463417</v>
      </c>
      <c r="E3" s="46">
        <f>D3</f>
        <v>0.38321646341463417</v>
      </c>
      <c r="F3" s="46">
        <f>E3*2</f>
        <v>0.76643292682926834</v>
      </c>
    </row>
    <row r="4" spans="1:6" ht="22.65" customHeight="1" thickBot="1">
      <c r="A4" s="46" t="s">
        <v>77</v>
      </c>
      <c r="B4" s="46">
        <v>720.53</v>
      </c>
      <c r="C4" s="46">
        <v>380</v>
      </c>
      <c r="D4" s="46">
        <f>B4/C4</f>
        <v>1.8961315789473683</v>
      </c>
      <c r="E4" s="46">
        <f>D4</f>
        <v>1.8961315789473683</v>
      </c>
      <c r="F4" s="46">
        <v>1</v>
      </c>
    </row>
    <row r="5" spans="1:6" ht="46.5" customHeight="1">
      <c r="A5" s="44" t="s">
        <v>34</v>
      </c>
      <c r="B5" s="44">
        <f>SUM(B2:B4)</f>
        <v>4633.7</v>
      </c>
      <c r="C5" s="68" t="s">
        <v>88</v>
      </c>
      <c r="D5" s="69"/>
      <c r="E5" s="44"/>
      <c r="F5" s="46"/>
    </row>
    <row r="6" spans="1:6">
      <c r="A6" s="71" t="s">
        <v>89</v>
      </c>
      <c r="B6" s="71"/>
      <c r="C6" s="71"/>
      <c r="D6" s="71"/>
      <c r="E6" s="71"/>
      <c r="F6" s="49">
        <f>F2+F3+F4</f>
        <v>5.8217306367529327</v>
      </c>
    </row>
    <row r="7" spans="1:6">
      <c r="A7" s="51"/>
      <c r="B7" s="51"/>
      <c r="C7" s="51"/>
      <c r="D7" s="51"/>
      <c r="E7" s="51"/>
      <c r="F7" s="49">
        <v>6</v>
      </c>
    </row>
    <row r="8" spans="1:6" ht="42" customHeight="1">
      <c r="A8" s="66" t="s">
        <v>78</v>
      </c>
      <c r="B8" s="67"/>
      <c r="C8" s="67"/>
      <c r="D8" s="67"/>
      <c r="E8" s="67"/>
      <c r="F8" s="67"/>
    </row>
    <row r="9" spans="1:6" ht="47.25" customHeight="1">
      <c r="A9" s="66" t="s">
        <v>79</v>
      </c>
      <c r="B9" s="67"/>
      <c r="C9" s="67"/>
      <c r="D9" s="67"/>
      <c r="E9" s="67"/>
      <c r="F9" s="67"/>
    </row>
    <row r="10" spans="1:6" ht="39.15" customHeight="1">
      <c r="A10" s="66" t="s">
        <v>80</v>
      </c>
      <c r="B10" s="67"/>
      <c r="C10" s="67"/>
      <c r="D10" s="67"/>
      <c r="E10" s="67"/>
      <c r="F10" s="67"/>
    </row>
    <row r="11" spans="1:6" ht="39.15" customHeight="1">
      <c r="A11" s="66" t="s">
        <v>81</v>
      </c>
      <c r="B11" s="67"/>
      <c r="C11" s="67"/>
      <c r="D11" s="67"/>
      <c r="E11" s="67"/>
      <c r="F11" s="67"/>
    </row>
    <row r="12" spans="1:6" ht="39.15" customHeight="1" thickBot="1">
      <c r="A12" s="70" t="s">
        <v>82</v>
      </c>
      <c r="B12" s="67"/>
      <c r="C12" s="67"/>
      <c r="D12" s="67"/>
      <c r="E12" s="67"/>
      <c r="F12" s="67"/>
    </row>
    <row r="13" spans="1:6">
      <c r="A13" s="74" t="s">
        <v>85</v>
      </c>
      <c r="B13" s="75"/>
      <c r="C13" s="76"/>
      <c r="D13" s="19"/>
      <c r="E13" s="48" t="s">
        <v>86</v>
      </c>
      <c r="F13" s="47"/>
    </row>
    <row r="14" spans="1:6">
      <c r="A14" s="77"/>
      <c r="B14" s="78"/>
      <c r="C14" s="79"/>
      <c r="D14" s="19"/>
      <c r="E14" s="48" t="s">
        <v>87</v>
      </c>
      <c r="F14" s="48"/>
    </row>
    <row r="15" spans="1:6">
      <c r="A15" s="77"/>
      <c r="B15" s="78"/>
      <c r="C15" s="79"/>
      <c r="D15" s="19"/>
      <c r="E15" s="48"/>
      <c r="F15" s="48"/>
    </row>
    <row r="16" spans="1:6">
      <c r="A16" s="77"/>
      <c r="B16" s="78"/>
      <c r="C16" s="79"/>
      <c r="D16" s="83" t="s">
        <v>91</v>
      </c>
      <c r="E16" s="84"/>
      <c r="F16" s="84"/>
    </row>
    <row r="17" spans="1:6" ht="12.75" customHeight="1">
      <c r="A17" s="77"/>
      <c r="B17" s="78"/>
      <c r="C17" s="79"/>
      <c r="D17" s="83"/>
      <c r="E17" s="84"/>
      <c r="F17" s="84"/>
    </row>
    <row r="18" spans="1:6" ht="13.8" thickBot="1">
      <c r="A18" s="80"/>
      <c r="B18" s="81"/>
      <c r="C18" s="82"/>
      <c r="D18" s="83"/>
      <c r="E18" s="84"/>
      <c r="F18" s="84"/>
    </row>
    <row r="19" spans="1:6" ht="325.5" customHeight="1">
      <c r="A19" s="1"/>
      <c r="B19" s="1"/>
      <c r="C19" s="1"/>
      <c r="D19" s="1"/>
      <c r="E19" s="1"/>
      <c r="F19" s="1"/>
    </row>
    <row r="20" spans="1:6" s="1" customFormat="1" ht="13.65" customHeight="1">
      <c r="D20" s="5"/>
      <c r="E20" s="72"/>
    </row>
    <row r="21" spans="1:6" s="1" customFormat="1" ht="13.65" customHeight="1">
      <c r="D21" s="5"/>
      <c r="E21" s="67"/>
    </row>
    <row r="22" spans="1:6" s="1" customFormat="1" ht="13.65" customHeight="1">
      <c r="D22" s="5"/>
      <c r="E22" s="67"/>
    </row>
    <row r="23" spans="1:6" s="1" customFormat="1" ht="13.65" customHeight="1">
      <c r="D23" s="5"/>
      <c r="E23" s="67"/>
    </row>
    <row r="24" spans="1:6" s="1" customFormat="1" ht="13.65" customHeight="1" thickBot="1">
      <c r="D24" s="5"/>
      <c r="E24" s="67"/>
    </row>
    <row r="25" spans="1:6" s="1" customFormat="1" ht="13.65" customHeight="1" thickBot="1">
      <c r="E25" s="9"/>
    </row>
    <row r="26" spans="1:6" s="1" customFormat="1" ht="13.65" customHeight="1">
      <c r="D26" s="4"/>
      <c r="E26" s="72"/>
    </row>
    <row r="27" spans="1:6" s="1" customFormat="1" ht="13.65" customHeight="1">
      <c r="D27" s="4"/>
      <c r="E27" s="67"/>
    </row>
    <row r="28" spans="1:6" s="1" customFormat="1" ht="27" customHeight="1">
      <c r="A28" s="73"/>
      <c r="B28" s="67"/>
      <c r="C28" s="67"/>
      <c r="D28" s="67"/>
      <c r="E28" s="67"/>
    </row>
    <row r="29" spans="1:6" s="2" customFormat="1" ht="36" customHeight="1">
      <c r="B29" s="7"/>
      <c r="C29" s="7"/>
      <c r="D29" s="7"/>
      <c r="E29" s="67"/>
      <c r="F29" s="12"/>
    </row>
    <row r="30" spans="1:6" s="1" customFormat="1" ht="11.4">
      <c r="A30" s="4"/>
      <c r="B30" s="8"/>
      <c r="C30" s="8"/>
      <c r="D30" s="8"/>
      <c r="E30" s="67"/>
      <c r="F30" s="13"/>
    </row>
    <row r="31" spans="1:6" s="1" customFormat="1" ht="11.4">
      <c r="A31" s="4"/>
      <c r="B31" s="8"/>
      <c r="C31" s="8"/>
      <c r="D31" s="8"/>
      <c r="E31" s="67"/>
      <c r="F31" s="13"/>
    </row>
    <row r="32" spans="1:6" s="1" customFormat="1" ht="13.5" customHeight="1" thickBot="1">
      <c r="A32" s="4"/>
      <c r="B32" s="8"/>
      <c r="C32" s="8"/>
      <c r="D32" s="8"/>
      <c r="E32" s="67"/>
      <c r="F32" s="13"/>
    </row>
    <row r="33" spans="1:6" s="1" customFormat="1" ht="12" customHeight="1">
      <c r="A33" s="11"/>
      <c r="B33" s="11"/>
      <c r="E33" s="67"/>
      <c r="F33" s="13"/>
    </row>
    <row r="34" spans="1:6" s="1" customFormat="1" ht="12.6" thickBot="1">
      <c r="A34" s="11"/>
      <c r="B34" s="11"/>
      <c r="E34" s="67"/>
      <c r="F34" s="13"/>
    </row>
    <row r="35" spans="1:6">
      <c r="F35" s="14"/>
    </row>
    <row r="36" spans="1:6" ht="84.75" customHeight="1">
      <c r="A36" s="6"/>
      <c r="B36" s="3"/>
    </row>
  </sheetData>
  <mergeCells count="12">
    <mergeCell ref="E20:E24"/>
    <mergeCell ref="A28:D28"/>
    <mergeCell ref="E26:E34"/>
    <mergeCell ref="A11:F11"/>
    <mergeCell ref="A10:F10"/>
    <mergeCell ref="A13:C18"/>
    <mergeCell ref="D16:F18"/>
    <mergeCell ref="A9:F9"/>
    <mergeCell ref="C5:D5"/>
    <mergeCell ref="A8:F8"/>
    <mergeCell ref="A12:F12"/>
    <mergeCell ref="A6:E6"/>
  </mergeCells>
  <pageMargins left="0.51180555555555596" right="0.51180555555555596" top="0.78680555555555598" bottom="0.78680555555555598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CONFORME IN</vt:lpstr>
      <vt:lpstr>Quantidade de Serventes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Jorge Justo</cp:lastModifiedBy>
  <cp:lastPrinted>2026-05-22T17:43:37Z</cp:lastPrinted>
  <dcterms:created xsi:type="dcterms:W3CDTF">2010-12-08T17:56:00Z</dcterms:created>
  <dcterms:modified xsi:type="dcterms:W3CDTF">2026-05-22T18:35:15Z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